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риложение №2" sheetId="3" r:id="rId1"/>
    <sheet name="приложение №3" sheetId="4" r:id="rId2"/>
  </sheets>
  <definedNames>
    <definedName name="_xlnm.Print_Titles" localSheetId="0">'приложение №2'!$A:$I,'приложение №2'!$7:$9</definedName>
  </definedNames>
  <calcPr calcId="124519"/>
</workbook>
</file>

<file path=xl/calcChain.xml><?xml version="1.0" encoding="utf-8"?>
<calcChain xmlns="http://schemas.openxmlformats.org/spreadsheetml/2006/main">
  <c r="F21" i="3"/>
  <c r="F26" s="1"/>
  <c r="F16"/>
  <c r="E21"/>
  <c r="E30"/>
  <c r="G30"/>
  <c r="H30"/>
  <c r="I30"/>
  <c r="F30"/>
  <c r="F28"/>
  <c r="G10"/>
  <c r="I10"/>
  <c r="F10"/>
  <c r="E10"/>
  <c r="E14"/>
  <c r="G14"/>
  <c r="H14"/>
  <c r="I14"/>
  <c r="F14"/>
  <c r="E32"/>
  <c r="G32"/>
  <c r="H32"/>
  <c r="I32"/>
  <c r="F32"/>
  <c r="E36"/>
  <c r="E37"/>
  <c r="E38"/>
  <c r="E39"/>
  <c r="E40"/>
  <c r="G40"/>
  <c r="H40"/>
  <c r="I40"/>
  <c r="F40"/>
  <c r="G21"/>
  <c r="H21"/>
  <c r="I21"/>
  <c r="E25"/>
  <c r="G25"/>
  <c r="H25"/>
  <c r="I25"/>
  <c r="F25"/>
  <c r="E20"/>
  <c r="E19"/>
  <c r="G16"/>
  <c r="H16"/>
  <c r="I16"/>
  <c r="G20"/>
  <c r="H20"/>
  <c r="I20"/>
  <c r="F20"/>
  <c r="G13"/>
  <c r="H13"/>
  <c r="E13" s="1"/>
  <c r="I13"/>
  <c r="F13"/>
  <c r="G12"/>
  <c r="H12"/>
  <c r="E12" s="1"/>
  <c r="I12"/>
  <c r="F12"/>
  <c r="G11"/>
  <c r="H11"/>
  <c r="I11"/>
  <c r="F11"/>
  <c r="E11" s="1"/>
  <c r="G29"/>
  <c r="H29"/>
  <c r="I29"/>
  <c r="F29"/>
  <c r="G28"/>
  <c r="H28"/>
  <c r="E28" s="1"/>
  <c r="I28"/>
  <c r="G27"/>
  <c r="H27"/>
  <c r="E27" s="1"/>
  <c r="I27"/>
  <c r="F27"/>
  <c r="E22"/>
  <c r="E18"/>
  <c r="E35"/>
  <c r="E34"/>
  <c r="E33"/>
  <c r="E24"/>
  <c r="E23"/>
  <c r="I26"/>
  <c r="H26"/>
  <c r="G26"/>
  <c r="E17"/>
  <c r="E29"/>
  <c r="E16" l="1"/>
  <c r="E26" s="1"/>
</calcChain>
</file>

<file path=xl/sharedStrings.xml><?xml version="1.0" encoding="utf-8"?>
<sst xmlns="http://schemas.openxmlformats.org/spreadsheetml/2006/main" count="68" uniqueCount="46">
  <si>
    <t>№ п/п</t>
  </si>
  <si>
    <t>Наименование мероприятия</t>
  </si>
  <si>
    <t>федеральный бюджет</t>
  </si>
  <si>
    <t>краевой бюджет</t>
  </si>
  <si>
    <t>местный бюджет</t>
  </si>
  <si>
    <t>2012-2015</t>
  </si>
  <si>
    <t>Сроки реализации</t>
  </si>
  <si>
    <t>Источники финансирования</t>
  </si>
  <si>
    <t>в том числе по годам:</t>
  </si>
  <si>
    <t>на весь период реализации программы</t>
  </si>
  <si>
    <t>1.1</t>
  </si>
  <si>
    <t>1. 2</t>
  </si>
  <si>
    <t>2. 1</t>
  </si>
  <si>
    <t>всего</t>
  </si>
  <si>
    <t xml:space="preserve">Приобретение и доставка средств для  
лова рыбы для родовых общин коренных   малочисленных   народов  Севера, Сибири и Дальнего  Востока, проживающих в Вилючинском городском округе
</t>
  </si>
  <si>
    <t xml:space="preserve">Всего по основным мероприятиям  Программы, в том числе :         </t>
  </si>
  <si>
    <r>
      <rPr>
        <b/>
        <sz val="12"/>
        <color theme="1"/>
        <rFont val="Times New Roman"/>
        <family val="1"/>
        <charset val="204"/>
      </rPr>
      <t>Поддержка устойчивого развития       
традиционных промыслов и ремесел     
коренных малочисленных народов Севера.</t>
    </r>
    <r>
      <rPr>
        <sz val="12"/>
        <color theme="1"/>
        <rFont val="Times New Roman"/>
        <family val="1"/>
        <charset val="204"/>
      </rPr>
      <t xml:space="preserve">
</t>
    </r>
  </si>
  <si>
    <t xml:space="preserve">                                                                        </t>
  </si>
  <si>
    <r>
      <rPr>
        <b/>
        <sz val="11"/>
        <color theme="1"/>
        <rFont val="Times New Roman"/>
        <family val="1"/>
        <charset val="204"/>
      </rPr>
      <t xml:space="preserve">Модернизация и капитальный ремонт    
объектов в районах проживания коренных малочисленных народов Севера.              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</si>
  <si>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Итого в том числе: </t>
  </si>
  <si>
    <t xml:space="preserve">N п\п </t>
  </si>
  <si>
    <t xml:space="preserve">Наименование показателя      </t>
  </si>
  <si>
    <t>Ед. изм.</t>
  </si>
  <si>
    <t xml:space="preserve">Планируемое значение     </t>
  </si>
  <si>
    <t xml:space="preserve">объект </t>
  </si>
  <si>
    <t xml:space="preserve">Количество          модернизированных объектов социальной инфраструктуры  </t>
  </si>
  <si>
    <t>Базовое значение, 2011 год</t>
  </si>
  <si>
    <t>2012 год</t>
  </si>
  <si>
    <t>2013 год</t>
  </si>
  <si>
    <t xml:space="preserve">2014 год </t>
  </si>
  <si>
    <t>2015 год</t>
  </si>
  <si>
    <t xml:space="preserve">Поддержка устойчивого развития традиционных промыслов и ремесел   коренных малочисленных народов Севера.
</t>
  </si>
  <si>
    <t xml:space="preserve">Показатели (критерии) оценки эффективности реализации мероприятий долгосрочной муниципальной целевой программы "Устойчивое развитие коренных малочисленных народов Севера, Сибири и Дальнего Востока в Вилючинском городском округе на  2012-2015 годы" </t>
  </si>
  <si>
    <t xml:space="preserve">Количество 
общин КМНС,   участвующих   в реализации мероприятий  программы,  в общем числе общин КМНС              </t>
  </si>
  <si>
    <t>Ед.</t>
  </si>
  <si>
    <t>Модернизация и капитальный ремонт объектов инфраструктуры в районах проживания КМНС</t>
  </si>
  <si>
    <t>1.</t>
  </si>
  <si>
    <t>2.</t>
  </si>
  <si>
    <t>Модернизация и капитальный ремонт
объектов в сфере культуры:    
помещения для кружков декоративно-прикладного искусства    родовых общин коренных   малочисленных   народов  Севера, Сибири и Дальнего  Востока, проживающих в Вилючинском городском округе</t>
  </si>
  <si>
    <t>внебюджетный источник</t>
  </si>
  <si>
    <t>Предельные объёмы финансирования в ценах соответствующих лет (тыс. руб.)</t>
  </si>
  <si>
    <t>Раздел 3. Перечень мероприятий долгосрочной муниципальной целевой программы "Устойчивое развитие коренных малочисленных народов Севера, Сибири и Дальнего Востока в Вилючинском городском округе на  2012 -2015 годы"</t>
  </si>
  <si>
    <t xml:space="preserve">Приобретение и доставка оборудования,
инвентаря, спецодежды для родовых общин коренных   малочисленных   народов  Севера, Сибири и Дальнего  Востока, проживающих в Вилючинском городском округе,
занимающихся традиционной            
хозяйственной деятельностью          
</t>
  </si>
  <si>
    <t xml:space="preserve">                                                Приложение № 2                                                                                         к постановлению администрации Вилючиского городского округа                                                                           от  15.10.2012   № 1576</t>
  </si>
  <si>
    <t xml:space="preserve">                                            Приложение № 2                                                                                         к постановлению администрации Вилючиского городского округа                                                                           от  06.05.2013    №   640</t>
  </si>
  <si>
    <t xml:space="preserve">                          Приложение № 3                                                                                        к постановлению администрации Вилючиского городского округа                            от 06.05.2013  № 640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</si>
</sst>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8" workbookViewId="0">
      <selection activeCell="E2" sqref="E2:I3"/>
    </sheetView>
  </sheetViews>
  <sheetFormatPr defaultColWidth="9.109375" defaultRowHeight="13.8"/>
  <cols>
    <col min="1" max="1" width="5.5546875" style="1" customWidth="1"/>
    <col min="2" max="2" width="36.33203125" style="1" customWidth="1"/>
    <col min="3" max="3" width="9.6640625" style="1" customWidth="1"/>
    <col min="4" max="4" width="18.88671875" style="1" customWidth="1"/>
    <col min="5" max="5" width="14.5546875" style="1" customWidth="1"/>
    <col min="6" max="6" width="8.33203125" style="1" customWidth="1"/>
    <col min="7" max="7" width="8.5546875" style="1" customWidth="1"/>
    <col min="8" max="8" width="7.5546875" style="1" customWidth="1"/>
    <col min="9" max="9" width="7.44140625" style="1" customWidth="1"/>
    <col min="10" max="16384" width="9.109375" style="1"/>
  </cols>
  <sheetData>
    <row r="1" spans="1:10">
      <c r="A1" s="60">
        <v>13</v>
      </c>
      <c r="B1" s="60"/>
      <c r="C1" s="60"/>
      <c r="D1" s="60"/>
      <c r="E1" s="60"/>
      <c r="F1" s="60"/>
      <c r="G1" s="60"/>
      <c r="H1" s="60"/>
      <c r="I1" s="60"/>
    </row>
    <row r="2" spans="1:10" ht="35.25" customHeight="1">
      <c r="A2" s="21"/>
      <c r="B2" s="22" t="s">
        <v>17</v>
      </c>
      <c r="C2" s="21"/>
      <c r="D2" s="21"/>
      <c r="E2" s="59" t="s">
        <v>44</v>
      </c>
      <c r="F2" s="59"/>
      <c r="G2" s="59"/>
      <c r="H2" s="59"/>
      <c r="I2" s="59"/>
    </row>
    <row r="3" spans="1:10" ht="28.5" customHeight="1">
      <c r="E3" s="59"/>
      <c r="F3" s="59"/>
      <c r="G3" s="59"/>
      <c r="H3" s="59"/>
      <c r="I3" s="59"/>
    </row>
    <row r="4" spans="1:10" ht="59.25" customHeight="1">
      <c r="E4" s="59" t="s">
        <v>43</v>
      </c>
      <c r="F4" s="59"/>
      <c r="G4" s="59"/>
      <c r="H4" s="59"/>
      <c r="I4" s="59"/>
    </row>
    <row r="5" spans="1:10" ht="36" customHeight="1">
      <c r="A5" s="62" t="s">
        <v>41</v>
      </c>
      <c r="B5" s="62"/>
      <c r="C5" s="62"/>
      <c r="D5" s="62"/>
      <c r="E5" s="62"/>
      <c r="F5" s="62"/>
      <c r="G5" s="62"/>
      <c r="H5" s="62"/>
      <c r="I5" s="62"/>
    </row>
    <row r="7" spans="1:10" ht="59.25" customHeight="1">
      <c r="A7" s="66" t="s">
        <v>0</v>
      </c>
      <c r="B7" s="66" t="s">
        <v>1</v>
      </c>
      <c r="C7" s="66" t="s">
        <v>6</v>
      </c>
      <c r="D7" s="53" t="s">
        <v>7</v>
      </c>
      <c r="E7" s="67" t="s">
        <v>40</v>
      </c>
      <c r="F7" s="68"/>
      <c r="G7" s="68"/>
      <c r="H7" s="68"/>
      <c r="I7" s="69"/>
      <c r="J7" s="2"/>
    </row>
    <row r="8" spans="1:10" ht="15.6">
      <c r="A8" s="66"/>
      <c r="B8" s="66"/>
      <c r="C8" s="66"/>
      <c r="D8" s="54"/>
      <c r="E8" s="53" t="s">
        <v>9</v>
      </c>
      <c r="F8" s="70" t="s">
        <v>8</v>
      </c>
      <c r="G8" s="70"/>
      <c r="H8" s="70"/>
      <c r="I8" s="70"/>
    </row>
    <row r="9" spans="1:10" ht="53.25" customHeight="1">
      <c r="A9" s="66"/>
      <c r="B9" s="66"/>
      <c r="C9" s="66"/>
      <c r="D9" s="55"/>
      <c r="E9" s="55"/>
      <c r="F9" s="4">
        <v>2012</v>
      </c>
      <c r="G9" s="4">
        <v>2013</v>
      </c>
      <c r="H9" s="4">
        <v>2014</v>
      </c>
      <c r="I9" s="4">
        <v>2015</v>
      </c>
    </row>
    <row r="10" spans="1:10" ht="45.75" customHeight="1">
      <c r="A10" s="17"/>
      <c r="B10" s="25" t="s">
        <v>15</v>
      </c>
      <c r="C10" s="18"/>
      <c r="D10" s="19"/>
      <c r="E10" s="28">
        <f>E11+E12+E13+E14</f>
        <v>1664.0504999999998</v>
      </c>
      <c r="F10" s="28">
        <f>F11+F12+F13+F14</f>
        <v>409.33199999999999</v>
      </c>
      <c r="G10" s="28">
        <f t="shared" ref="G10:I10" si="0">G11+G12+G13+G14</f>
        <v>413.98349999999999</v>
      </c>
      <c r="H10" s="28">
        <v>418.19</v>
      </c>
      <c r="I10" s="28">
        <f t="shared" si="0"/>
        <v>422.55150000000003</v>
      </c>
    </row>
    <row r="11" spans="1:10" ht="34.5" customHeight="1">
      <c r="A11" s="17"/>
      <c r="B11" s="47"/>
      <c r="C11" s="18"/>
      <c r="D11" s="7" t="s">
        <v>2</v>
      </c>
      <c r="E11" s="27">
        <f>SUM(F11:I11)</f>
        <v>1158</v>
      </c>
      <c r="F11" s="26">
        <f>F27+F37</f>
        <v>289.5</v>
      </c>
      <c r="G11" s="26">
        <f t="shared" ref="G11:I11" si="1">G27+G37</f>
        <v>289.5</v>
      </c>
      <c r="H11" s="26">
        <f t="shared" si="1"/>
        <v>289.5</v>
      </c>
      <c r="I11" s="26">
        <f t="shared" si="1"/>
        <v>289.5</v>
      </c>
    </row>
    <row r="12" spans="1:10" ht="20.25" customHeight="1">
      <c r="A12" s="17"/>
      <c r="B12" s="47"/>
      <c r="C12" s="18"/>
      <c r="D12" s="7" t="s">
        <v>3</v>
      </c>
      <c r="E12" s="27">
        <f t="shared" ref="E12:E14" si="2">SUM(F12:I12)</f>
        <v>282.75</v>
      </c>
      <c r="F12" s="26">
        <f>F28+F38</f>
        <v>64.900000000000006</v>
      </c>
      <c r="G12" s="26">
        <f t="shared" ref="G12:I12" si="3">G28+G38</f>
        <v>68.930000000000007</v>
      </c>
      <c r="H12" s="26">
        <f t="shared" si="3"/>
        <v>72.569999999999993</v>
      </c>
      <c r="I12" s="26">
        <f t="shared" si="3"/>
        <v>76.349999999999994</v>
      </c>
    </row>
    <row r="13" spans="1:10" ht="17.25" customHeight="1">
      <c r="A13" s="17"/>
      <c r="B13" s="47"/>
      <c r="C13" s="18"/>
      <c r="D13" s="7" t="s">
        <v>4</v>
      </c>
      <c r="E13" s="27">
        <f t="shared" si="2"/>
        <v>144.06</v>
      </c>
      <c r="F13" s="26">
        <f>F29+F39</f>
        <v>35.44</v>
      </c>
      <c r="G13" s="26">
        <f t="shared" ref="G13:I13" si="4">G29+G39</f>
        <v>35.840000000000003</v>
      </c>
      <c r="H13" s="26">
        <f t="shared" si="4"/>
        <v>36.200000000000003</v>
      </c>
      <c r="I13" s="26">
        <f t="shared" si="4"/>
        <v>36.58</v>
      </c>
    </row>
    <row r="14" spans="1:10" ht="27.75" customHeight="1">
      <c r="A14" s="44"/>
      <c r="B14" s="47"/>
      <c r="C14" s="43"/>
      <c r="D14" s="7" t="s">
        <v>39</v>
      </c>
      <c r="E14" s="27">
        <f t="shared" si="2"/>
        <v>79.240499999999997</v>
      </c>
      <c r="F14" s="26">
        <f>F20+F25+F40</f>
        <v>19.492000000000001</v>
      </c>
      <c r="G14" s="26">
        <f t="shared" ref="G14:I14" si="5">G20+G25+G40</f>
        <v>19.7135</v>
      </c>
      <c r="H14" s="26">
        <f t="shared" si="5"/>
        <v>19.913499999999999</v>
      </c>
      <c r="I14" s="26">
        <f t="shared" si="5"/>
        <v>20.121500000000001</v>
      </c>
    </row>
    <row r="15" spans="1:10" ht="82.5" customHeight="1">
      <c r="A15" s="41" t="s">
        <v>36</v>
      </c>
      <c r="B15" s="10" t="s">
        <v>16</v>
      </c>
      <c r="C15" s="5"/>
      <c r="D15" s="9"/>
      <c r="E15" s="6"/>
      <c r="F15" s="4"/>
      <c r="G15" s="4"/>
      <c r="H15" s="4"/>
      <c r="I15" s="4"/>
    </row>
    <row r="16" spans="1:10" ht="19.5" customHeight="1">
      <c r="A16" s="56" t="s">
        <v>10</v>
      </c>
      <c r="B16" s="50" t="s">
        <v>14</v>
      </c>
      <c r="C16" s="53" t="s">
        <v>5</v>
      </c>
      <c r="D16" s="16" t="s">
        <v>13</v>
      </c>
      <c r="E16" s="12">
        <f>F16+G16+H16+I16</f>
        <v>931.11899999999991</v>
      </c>
      <c r="F16" s="11">
        <f>SUM(F17:F20)</f>
        <v>229.38299999999998</v>
      </c>
      <c r="G16" s="11">
        <f t="shared" ref="G16:I16" si="6">SUM(G17:G20)</f>
        <v>231.74549999999999</v>
      </c>
      <c r="H16" s="11">
        <f t="shared" si="6"/>
        <v>233.88749999999999</v>
      </c>
      <c r="I16" s="11">
        <f t="shared" si="6"/>
        <v>236.10299999999998</v>
      </c>
    </row>
    <row r="17" spans="1:9" ht="35.25" customHeight="1">
      <c r="A17" s="57"/>
      <c r="B17" s="51"/>
      <c r="C17" s="54"/>
      <c r="D17" s="10" t="s">
        <v>2</v>
      </c>
      <c r="E17" s="3">
        <f>SUM(F17:I17)</f>
        <v>662.4</v>
      </c>
      <c r="F17" s="3">
        <v>165.6</v>
      </c>
      <c r="G17" s="3">
        <v>165.6</v>
      </c>
      <c r="H17" s="8">
        <v>165.6</v>
      </c>
      <c r="I17" s="3">
        <v>165.6</v>
      </c>
    </row>
    <row r="18" spans="1:9" ht="18.75" customHeight="1">
      <c r="A18" s="57"/>
      <c r="B18" s="51"/>
      <c r="C18" s="54"/>
      <c r="D18" s="10" t="s">
        <v>3</v>
      </c>
      <c r="E18" s="3">
        <f>SUM(F18:I18)</f>
        <v>143.76999999999998</v>
      </c>
      <c r="F18" s="3">
        <v>33</v>
      </c>
      <c r="G18" s="3">
        <v>35.049999999999997</v>
      </c>
      <c r="H18" s="8">
        <v>36.9</v>
      </c>
      <c r="I18" s="3">
        <v>38.82</v>
      </c>
    </row>
    <row r="19" spans="1:9" ht="26.25" customHeight="1">
      <c r="A19" s="57"/>
      <c r="B19" s="51"/>
      <c r="C19" s="54"/>
      <c r="D19" s="10" t="s">
        <v>4</v>
      </c>
      <c r="E19" s="3">
        <f>SUM(F19:I19)</f>
        <v>80.61</v>
      </c>
      <c r="F19" s="3">
        <v>19.86</v>
      </c>
      <c r="G19" s="3">
        <v>20.059999999999999</v>
      </c>
      <c r="H19" s="8">
        <v>20.25</v>
      </c>
      <c r="I19" s="3">
        <v>20.440000000000001</v>
      </c>
    </row>
    <row r="20" spans="1:9" ht="30.75" customHeight="1">
      <c r="A20" s="58"/>
      <c r="B20" s="52"/>
      <c r="C20" s="55"/>
      <c r="D20" s="10" t="s">
        <v>39</v>
      </c>
      <c r="E20" s="3">
        <f>SUM(F20:I20)</f>
        <v>44.339000000000006</v>
      </c>
      <c r="F20" s="3">
        <f>(F17+F18+F19)*5%</f>
        <v>10.923</v>
      </c>
      <c r="G20" s="3">
        <f t="shared" ref="G20:I20" si="7">(G17+G18+G19)*5%</f>
        <v>11.035499999999999</v>
      </c>
      <c r="H20" s="3">
        <f t="shared" si="7"/>
        <v>11.137500000000001</v>
      </c>
      <c r="I20" s="3">
        <f t="shared" si="7"/>
        <v>11.243</v>
      </c>
    </row>
    <row r="21" spans="1:9" ht="20.25" customHeight="1">
      <c r="A21" s="56" t="s">
        <v>11</v>
      </c>
      <c r="B21" s="50" t="s">
        <v>42</v>
      </c>
      <c r="C21" s="53" t="s">
        <v>5</v>
      </c>
      <c r="D21" s="16" t="s">
        <v>13</v>
      </c>
      <c r="E21" s="11">
        <f>F21+G21+H21+I21</f>
        <v>55.293000000000006</v>
      </c>
      <c r="F21" s="11">
        <f>SUM(F22:F25)</f>
        <v>13.629000000000001</v>
      </c>
      <c r="G21" s="11">
        <f t="shared" ref="G21:I21" si="8">SUM(G22:G25)</f>
        <v>13.765499999999999</v>
      </c>
      <c r="H21" s="11">
        <f t="shared" si="8"/>
        <v>13.880999999999998</v>
      </c>
      <c r="I21" s="11">
        <f t="shared" si="8"/>
        <v>14.017500000000002</v>
      </c>
    </row>
    <row r="22" spans="1:9" ht="33.75" customHeight="1">
      <c r="A22" s="57"/>
      <c r="B22" s="51"/>
      <c r="C22" s="54"/>
      <c r="D22" s="10" t="s">
        <v>2</v>
      </c>
      <c r="E22" s="3">
        <f>SUM(F22:I22)</f>
        <v>39.6</v>
      </c>
      <c r="F22" s="3">
        <v>9.9</v>
      </c>
      <c r="G22" s="3">
        <v>9.9</v>
      </c>
      <c r="H22" s="3">
        <v>9.9</v>
      </c>
      <c r="I22" s="3">
        <v>9.9</v>
      </c>
    </row>
    <row r="23" spans="1:9" ht="20.25" customHeight="1">
      <c r="A23" s="57"/>
      <c r="B23" s="51"/>
      <c r="C23" s="54"/>
      <c r="D23" s="10" t="s">
        <v>3</v>
      </c>
      <c r="E23" s="3">
        <f>SUM(F23:I23)</f>
        <v>8.2800000000000011</v>
      </c>
      <c r="F23" s="3">
        <v>1.9</v>
      </c>
      <c r="G23" s="3">
        <v>2.02</v>
      </c>
      <c r="H23" s="3">
        <v>2.12</v>
      </c>
      <c r="I23" s="3">
        <v>2.2400000000000002</v>
      </c>
    </row>
    <row r="24" spans="1:9" ht="27.75" customHeight="1">
      <c r="A24" s="57"/>
      <c r="B24" s="51"/>
      <c r="C24" s="54"/>
      <c r="D24" s="10" t="s">
        <v>4</v>
      </c>
      <c r="E24" s="3">
        <f>SUM(F24:I24)</f>
        <v>4.78</v>
      </c>
      <c r="F24" s="3">
        <v>1.18</v>
      </c>
      <c r="G24" s="3">
        <v>1.19</v>
      </c>
      <c r="H24" s="3">
        <v>1.2</v>
      </c>
      <c r="I24" s="3">
        <v>1.21</v>
      </c>
    </row>
    <row r="25" spans="1:9" ht="32.25" customHeight="1">
      <c r="A25" s="58"/>
      <c r="B25" s="52"/>
      <c r="C25" s="55"/>
      <c r="D25" s="46" t="s">
        <v>39</v>
      </c>
      <c r="E25" s="3">
        <f>SUM(F25:I25)</f>
        <v>2.633</v>
      </c>
      <c r="F25" s="3">
        <f>(F22+F23+F24)*5%</f>
        <v>0.64900000000000002</v>
      </c>
      <c r="G25" s="3">
        <f t="shared" ref="G25:I25" si="9">(G22+G23+G24)*5%</f>
        <v>0.65549999999999997</v>
      </c>
      <c r="H25" s="3">
        <f t="shared" si="9"/>
        <v>0.66100000000000003</v>
      </c>
      <c r="I25" s="3">
        <f t="shared" si="9"/>
        <v>0.66750000000000009</v>
      </c>
    </row>
    <row r="26" spans="1:9" ht="20.25" customHeight="1">
      <c r="A26" s="61"/>
      <c r="B26" s="24" t="s">
        <v>19</v>
      </c>
      <c r="C26" s="48"/>
      <c r="D26" s="48"/>
      <c r="E26" s="11">
        <f>E16+E21</f>
        <v>986.41199999999992</v>
      </c>
      <c r="F26" s="11">
        <f>F16+F21</f>
        <v>243.01199999999997</v>
      </c>
      <c r="G26" s="11">
        <f>G16+G21</f>
        <v>245.511</v>
      </c>
      <c r="H26" s="11">
        <f>H16+H21</f>
        <v>247.76849999999999</v>
      </c>
      <c r="I26" s="11">
        <f>I16+I21</f>
        <v>250.12049999999999</v>
      </c>
    </row>
    <row r="27" spans="1:9" ht="21" customHeight="1">
      <c r="A27" s="61"/>
      <c r="B27" s="7" t="s">
        <v>2</v>
      </c>
      <c r="C27" s="48"/>
      <c r="D27" s="48"/>
      <c r="E27" s="3">
        <f>F27+G27+H27+I27</f>
        <v>702</v>
      </c>
      <c r="F27" s="3">
        <f>F17+F22</f>
        <v>175.5</v>
      </c>
      <c r="G27" s="3">
        <f t="shared" ref="G27:I27" si="10">G17+G22</f>
        <v>175.5</v>
      </c>
      <c r="H27" s="3">
        <f t="shared" si="10"/>
        <v>175.5</v>
      </c>
      <c r="I27" s="3">
        <f t="shared" si="10"/>
        <v>175.5</v>
      </c>
    </row>
    <row r="28" spans="1:9" ht="21" customHeight="1">
      <c r="A28" s="61"/>
      <c r="B28" s="7" t="s">
        <v>3</v>
      </c>
      <c r="C28" s="48"/>
      <c r="D28" s="48"/>
      <c r="E28" s="3">
        <f>F28+G28+H28+I28</f>
        <v>152.05000000000001</v>
      </c>
      <c r="F28" s="3">
        <f>F18+F23</f>
        <v>34.9</v>
      </c>
      <c r="G28" s="3">
        <f t="shared" ref="G28:I28" si="11">G18+G23</f>
        <v>37.07</v>
      </c>
      <c r="H28" s="3">
        <f t="shared" si="11"/>
        <v>39.019999999999996</v>
      </c>
      <c r="I28" s="3">
        <f t="shared" si="11"/>
        <v>41.06</v>
      </c>
    </row>
    <row r="29" spans="1:9" ht="21" customHeight="1">
      <c r="A29" s="61"/>
      <c r="B29" s="7" t="s">
        <v>4</v>
      </c>
      <c r="C29" s="48"/>
      <c r="D29" s="48"/>
      <c r="E29" s="3">
        <f>F29+G29+H29+I29</f>
        <v>85.39</v>
      </c>
      <c r="F29" s="3">
        <f>F19+F24</f>
        <v>21.04</v>
      </c>
      <c r="G29" s="3">
        <f t="shared" ref="G29:I29" si="12">G19+G24</f>
        <v>21.25</v>
      </c>
      <c r="H29" s="3">
        <f t="shared" si="12"/>
        <v>21.45</v>
      </c>
      <c r="I29" s="3">
        <f t="shared" si="12"/>
        <v>21.650000000000002</v>
      </c>
    </row>
    <row r="30" spans="1:9" ht="21" customHeight="1">
      <c r="A30" s="49"/>
      <c r="B30" s="7" t="s">
        <v>39</v>
      </c>
      <c r="C30" s="48"/>
      <c r="D30" s="48"/>
      <c r="E30" s="3">
        <f>F30+G30+H30+I30</f>
        <v>46.971999999999994</v>
      </c>
      <c r="F30" s="3">
        <f>F20+F25</f>
        <v>11.571999999999999</v>
      </c>
      <c r="G30" s="3">
        <f t="shared" ref="G30:I30" si="13">G20+G25</f>
        <v>11.690999999999999</v>
      </c>
      <c r="H30" s="3">
        <f t="shared" si="13"/>
        <v>11.798500000000001</v>
      </c>
      <c r="I30" s="3">
        <f t="shared" si="13"/>
        <v>11.910500000000001</v>
      </c>
    </row>
    <row r="31" spans="1:9" ht="72.75" customHeight="1">
      <c r="A31" s="41" t="s">
        <v>37</v>
      </c>
      <c r="B31" s="23" t="s">
        <v>18</v>
      </c>
      <c r="C31" s="14"/>
      <c r="D31" s="13"/>
      <c r="E31" s="15"/>
      <c r="F31" s="13"/>
      <c r="G31" s="13"/>
      <c r="H31" s="13"/>
      <c r="I31" s="13"/>
    </row>
    <row r="32" spans="1:9" ht="19.5" customHeight="1">
      <c r="A32" s="56" t="s">
        <v>12</v>
      </c>
      <c r="B32" s="63" t="s">
        <v>38</v>
      </c>
      <c r="C32" s="53" t="s">
        <v>5</v>
      </c>
      <c r="D32" s="16" t="s">
        <v>13</v>
      </c>
      <c r="E32" s="11">
        <f>F32+G32+H32+I32</f>
        <v>677.63850000000002</v>
      </c>
      <c r="F32" s="11">
        <f>F33+F34+F35+F40</f>
        <v>166.32</v>
      </c>
      <c r="G32" s="11">
        <f t="shared" ref="G32:I32" si="14">G33+G34+G35+G40</f>
        <v>168.47250000000003</v>
      </c>
      <c r="H32" s="11">
        <f t="shared" si="14"/>
        <v>170.41500000000002</v>
      </c>
      <c r="I32" s="11">
        <f t="shared" si="14"/>
        <v>172.43100000000001</v>
      </c>
    </row>
    <row r="33" spans="1:9" ht="29.25" customHeight="1">
      <c r="A33" s="57"/>
      <c r="B33" s="64"/>
      <c r="C33" s="54"/>
      <c r="D33" s="10" t="s">
        <v>2</v>
      </c>
      <c r="E33" s="3">
        <f>SUM(F33:I33)</f>
        <v>456</v>
      </c>
      <c r="F33" s="3">
        <v>114</v>
      </c>
      <c r="G33" s="3">
        <v>114</v>
      </c>
      <c r="H33" s="3">
        <v>114</v>
      </c>
      <c r="I33" s="3">
        <v>114</v>
      </c>
    </row>
    <row r="34" spans="1:9" ht="22.5" customHeight="1">
      <c r="A34" s="57"/>
      <c r="B34" s="64"/>
      <c r="C34" s="54"/>
      <c r="D34" s="10" t="s">
        <v>3</v>
      </c>
      <c r="E34" s="3">
        <f>SUM(F34:I34)</f>
        <v>130.69999999999999</v>
      </c>
      <c r="F34" s="3">
        <v>30</v>
      </c>
      <c r="G34" s="3">
        <v>31.86</v>
      </c>
      <c r="H34" s="3">
        <v>33.549999999999997</v>
      </c>
      <c r="I34" s="3">
        <v>35.29</v>
      </c>
    </row>
    <row r="35" spans="1:9" ht="30" customHeight="1">
      <c r="A35" s="57"/>
      <c r="B35" s="64"/>
      <c r="C35" s="54"/>
      <c r="D35" s="10" t="s">
        <v>4</v>
      </c>
      <c r="E35" s="3">
        <f>SUM(F35:I35)</f>
        <v>58.67</v>
      </c>
      <c r="F35" s="3">
        <v>14.4</v>
      </c>
      <c r="G35" s="3">
        <v>14.59</v>
      </c>
      <c r="H35" s="3">
        <v>14.75</v>
      </c>
      <c r="I35" s="3">
        <v>14.93</v>
      </c>
    </row>
    <row r="36" spans="1:9" ht="18.75" hidden="1" customHeight="1">
      <c r="A36" s="57"/>
      <c r="B36" s="64"/>
      <c r="C36" s="54"/>
      <c r="D36" s="5"/>
      <c r="E36" s="3">
        <f t="shared" ref="E36:E40" si="15">SUM(F36:I36)</f>
        <v>645.37</v>
      </c>
      <c r="F36" s="11">
        <v>158.4</v>
      </c>
      <c r="G36" s="11">
        <v>160.44999999999999</v>
      </c>
      <c r="H36" s="11">
        <v>162.30000000000001</v>
      </c>
      <c r="I36" s="11">
        <v>164.22</v>
      </c>
    </row>
    <row r="37" spans="1:9" ht="21" hidden="1" customHeight="1">
      <c r="A37" s="57"/>
      <c r="B37" s="64"/>
      <c r="C37" s="54"/>
      <c r="D37" s="13"/>
      <c r="E37" s="3">
        <f t="shared" si="15"/>
        <v>456</v>
      </c>
      <c r="F37" s="3">
        <v>114</v>
      </c>
      <c r="G37" s="3">
        <v>114</v>
      </c>
      <c r="H37" s="3">
        <v>114</v>
      </c>
      <c r="I37" s="3">
        <v>114</v>
      </c>
    </row>
    <row r="38" spans="1:9" ht="21" hidden="1" customHeight="1">
      <c r="A38" s="57"/>
      <c r="B38" s="64"/>
      <c r="C38" s="54"/>
      <c r="D38" s="13"/>
      <c r="E38" s="3">
        <f t="shared" si="15"/>
        <v>130.69999999999999</v>
      </c>
      <c r="F38" s="3">
        <v>30</v>
      </c>
      <c r="G38" s="3">
        <v>31.86</v>
      </c>
      <c r="H38" s="3">
        <v>33.549999999999997</v>
      </c>
      <c r="I38" s="3">
        <v>35.29</v>
      </c>
    </row>
    <row r="39" spans="1:9" ht="21" hidden="1" customHeight="1">
      <c r="A39" s="57"/>
      <c r="B39" s="64"/>
      <c r="C39" s="54"/>
      <c r="D39" s="13"/>
      <c r="E39" s="3">
        <f t="shared" si="15"/>
        <v>58.67</v>
      </c>
      <c r="F39" s="3">
        <v>14.4</v>
      </c>
      <c r="G39" s="3">
        <v>14.59</v>
      </c>
      <c r="H39" s="3">
        <v>14.75</v>
      </c>
      <c r="I39" s="3">
        <v>14.93</v>
      </c>
    </row>
    <row r="40" spans="1:9" ht="31.2">
      <c r="A40" s="58"/>
      <c r="B40" s="65"/>
      <c r="C40" s="55"/>
      <c r="D40" s="10" t="s">
        <v>39</v>
      </c>
      <c r="E40" s="3">
        <f t="shared" si="15"/>
        <v>32.268500000000003</v>
      </c>
      <c r="F40" s="45">
        <f>(F33+F34+F35)*5%</f>
        <v>7.9200000000000008</v>
      </c>
      <c r="G40" s="3">
        <f t="shared" ref="G40:I40" si="16">(G33+G34+G35)*5%</f>
        <v>8.0225000000000009</v>
      </c>
      <c r="H40" s="3">
        <f t="shared" si="16"/>
        <v>8.1150000000000002</v>
      </c>
      <c r="I40" s="3">
        <f t="shared" si="16"/>
        <v>8.2110000000000003</v>
      </c>
    </row>
  </sheetData>
  <mergeCells count="21">
    <mergeCell ref="A1:I1"/>
    <mergeCell ref="A26:A29"/>
    <mergeCell ref="D7:D9"/>
    <mergeCell ref="A5:I5"/>
    <mergeCell ref="B32:B40"/>
    <mergeCell ref="C32:C40"/>
    <mergeCell ref="A32:A40"/>
    <mergeCell ref="A7:A9"/>
    <mergeCell ref="B7:B9"/>
    <mergeCell ref="C7:C9"/>
    <mergeCell ref="E7:I7"/>
    <mergeCell ref="E8:E9"/>
    <mergeCell ref="F8:I8"/>
    <mergeCell ref="C21:C25"/>
    <mergeCell ref="B21:B25"/>
    <mergeCell ref="A21:A25"/>
    <mergeCell ref="B16:B20"/>
    <mergeCell ref="C16:C20"/>
    <mergeCell ref="A16:A20"/>
    <mergeCell ref="E4:I4"/>
    <mergeCell ref="E2:I3"/>
  </mergeCells>
  <pageMargins left="0.74" right="0.15748031496062992" top="0.19685039370078741" bottom="0.19685039370078741" header="0.15748031496062992" footer="0.15748031496062992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E1" sqref="E1:H2"/>
    </sheetView>
  </sheetViews>
  <sheetFormatPr defaultRowHeight="14.4"/>
  <cols>
    <col min="1" max="1" width="9.5546875" style="29" customWidth="1"/>
    <col min="2" max="2" width="24.88671875" customWidth="1"/>
    <col min="3" max="3" width="10.109375" style="31" customWidth="1"/>
    <col min="4" max="7" width="10.109375" customWidth="1"/>
  </cols>
  <sheetData>
    <row r="1" spans="1:9" ht="34.5" customHeight="1">
      <c r="A1" s="34"/>
      <c r="B1" s="35"/>
      <c r="C1" s="36"/>
      <c r="D1" s="35"/>
      <c r="E1" s="71" t="s">
        <v>45</v>
      </c>
      <c r="F1" s="71"/>
      <c r="G1" s="71"/>
      <c r="H1" s="71"/>
      <c r="I1" s="42"/>
    </row>
    <row r="2" spans="1:9" ht="33" customHeight="1">
      <c r="A2" s="34"/>
      <c r="B2" s="35"/>
      <c r="C2" s="36"/>
      <c r="D2" s="35"/>
      <c r="E2" s="71"/>
      <c r="F2" s="71"/>
      <c r="G2" s="71"/>
      <c r="H2" s="71"/>
      <c r="I2" s="42"/>
    </row>
    <row r="3" spans="1:9" ht="48" customHeight="1">
      <c r="A3" s="34"/>
      <c r="B3" s="35"/>
      <c r="C3" s="36"/>
      <c r="D3" s="35"/>
      <c r="E3" s="35"/>
      <c r="F3" s="35"/>
      <c r="G3" s="35"/>
      <c r="H3" s="35"/>
      <c r="I3" s="35"/>
    </row>
    <row r="4" spans="1:9" ht="24.75" customHeight="1">
      <c r="A4" s="81" t="s">
        <v>32</v>
      </c>
      <c r="B4" s="81"/>
      <c r="C4" s="81"/>
      <c r="D4" s="81"/>
      <c r="E4" s="81"/>
      <c r="F4" s="81"/>
      <c r="G4" s="81"/>
      <c r="H4" s="81"/>
      <c r="I4" s="42"/>
    </row>
    <row r="5" spans="1:9" ht="33.75" customHeight="1">
      <c r="A5" s="81"/>
      <c r="B5" s="81"/>
      <c r="C5" s="81"/>
      <c r="D5" s="81"/>
      <c r="E5" s="81"/>
      <c r="F5" s="81"/>
      <c r="G5" s="81"/>
      <c r="H5" s="81"/>
      <c r="I5" s="42"/>
    </row>
    <row r="6" spans="1:9" ht="15.6">
      <c r="A6" s="81"/>
      <c r="B6" s="81"/>
      <c r="C6" s="81"/>
      <c r="D6" s="81"/>
      <c r="E6" s="81"/>
      <c r="F6" s="81"/>
      <c r="G6" s="81"/>
      <c r="H6" s="81"/>
      <c r="I6" s="35"/>
    </row>
    <row r="7" spans="1:9" ht="15.6">
      <c r="A7" s="77"/>
      <c r="B7" s="77"/>
      <c r="C7" s="77"/>
      <c r="D7" s="77"/>
      <c r="E7" s="77"/>
      <c r="F7" s="77"/>
      <c r="G7" s="77"/>
      <c r="H7" s="77"/>
      <c r="I7" s="35"/>
    </row>
    <row r="8" spans="1:9" ht="15.6">
      <c r="A8" s="34"/>
      <c r="B8" s="35"/>
      <c r="C8" s="36"/>
      <c r="D8" s="35"/>
      <c r="E8" s="35"/>
      <c r="F8" s="35"/>
      <c r="G8" s="35"/>
      <c r="H8" s="35"/>
      <c r="I8" s="35"/>
    </row>
    <row r="9" spans="1:9" ht="15.6">
      <c r="A9" s="34"/>
      <c r="B9" s="35"/>
      <c r="C9" s="36"/>
      <c r="D9" s="35"/>
      <c r="E9" s="35"/>
      <c r="F9" s="35"/>
      <c r="G9" s="35"/>
      <c r="H9" s="35"/>
      <c r="I9" s="35"/>
    </row>
    <row r="10" spans="1:9" ht="38.25" customHeight="1">
      <c r="A10" s="75" t="s">
        <v>20</v>
      </c>
      <c r="B10" s="75" t="s">
        <v>21</v>
      </c>
      <c r="C10" s="53" t="s">
        <v>22</v>
      </c>
      <c r="D10" s="75" t="s">
        <v>26</v>
      </c>
      <c r="E10" s="78" t="s">
        <v>23</v>
      </c>
      <c r="F10" s="79"/>
      <c r="G10" s="79"/>
      <c r="H10" s="80"/>
      <c r="I10" s="35"/>
    </row>
    <row r="11" spans="1:9" ht="31.2">
      <c r="A11" s="76"/>
      <c r="B11" s="76"/>
      <c r="C11" s="55"/>
      <c r="D11" s="76"/>
      <c r="E11" s="37" t="s">
        <v>27</v>
      </c>
      <c r="F11" s="37" t="s">
        <v>28</v>
      </c>
      <c r="G11" s="37" t="s">
        <v>29</v>
      </c>
      <c r="H11" s="37" t="s">
        <v>30</v>
      </c>
      <c r="I11" s="35"/>
    </row>
    <row r="12" spans="1:9" s="29" customFormat="1" ht="15.6">
      <c r="A12" s="37">
        <v>1</v>
      </c>
      <c r="B12" s="37">
        <v>2</v>
      </c>
      <c r="C12" s="20">
        <v>3</v>
      </c>
      <c r="D12" s="37">
        <v>4</v>
      </c>
      <c r="E12" s="37">
        <v>5</v>
      </c>
      <c r="F12" s="37">
        <v>6</v>
      </c>
      <c r="G12" s="37">
        <v>7</v>
      </c>
      <c r="H12" s="38">
        <v>8</v>
      </c>
      <c r="I12" s="34"/>
    </row>
    <row r="13" spans="1:9" ht="41.25" customHeight="1">
      <c r="A13" s="37" t="s">
        <v>36</v>
      </c>
      <c r="B13" s="72" t="s">
        <v>31</v>
      </c>
      <c r="C13" s="73"/>
      <c r="D13" s="73"/>
      <c r="E13" s="73"/>
      <c r="F13" s="73"/>
      <c r="G13" s="73"/>
      <c r="H13" s="74"/>
      <c r="I13" s="35"/>
    </row>
    <row r="14" spans="1:9" ht="116.25" customHeight="1">
      <c r="A14" s="37">
        <v>1</v>
      </c>
      <c r="B14" s="39" t="s">
        <v>33</v>
      </c>
      <c r="C14" s="33" t="s">
        <v>34</v>
      </c>
      <c r="D14" s="20">
        <v>0</v>
      </c>
      <c r="E14" s="20">
        <v>1</v>
      </c>
      <c r="F14" s="20">
        <v>2</v>
      </c>
      <c r="G14" s="20">
        <v>2</v>
      </c>
      <c r="H14" s="20">
        <v>2</v>
      </c>
      <c r="I14" s="35"/>
    </row>
    <row r="15" spans="1:9" ht="39" customHeight="1">
      <c r="A15" s="40" t="s">
        <v>37</v>
      </c>
      <c r="B15" s="72" t="s">
        <v>35</v>
      </c>
      <c r="C15" s="73"/>
      <c r="D15" s="73"/>
      <c r="E15" s="73"/>
      <c r="F15" s="73"/>
      <c r="G15" s="73"/>
      <c r="H15" s="74"/>
      <c r="I15" s="35"/>
    </row>
    <row r="16" spans="1:9" ht="62.4">
      <c r="A16" s="37">
        <v>1</v>
      </c>
      <c r="B16" s="39" t="s">
        <v>25</v>
      </c>
      <c r="C16" s="20" t="s">
        <v>24</v>
      </c>
      <c r="D16" s="20">
        <v>0</v>
      </c>
      <c r="E16" s="20">
        <v>1</v>
      </c>
      <c r="F16" s="20">
        <v>1</v>
      </c>
      <c r="G16" s="20">
        <v>1</v>
      </c>
      <c r="H16" s="20">
        <v>1</v>
      </c>
      <c r="I16" s="35"/>
    </row>
    <row r="17" spans="1:1">
      <c r="A17" s="30"/>
    </row>
    <row r="18" spans="1:1">
      <c r="A18" s="30"/>
    </row>
    <row r="19" spans="1:1">
      <c r="A19" s="32"/>
    </row>
  </sheetData>
  <mergeCells count="10">
    <mergeCell ref="E1:H2"/>
    <mergeCell ref="B13:H13"/>
    <mergeCell ref="B15:H15"/>
    <mergeCell ref="A10:A11"/>
    <mergeCell ref="B10:B11"/>
    <mergeCell ref="C10:C11"/>
    <mergeCell ref="D10:D11"/>
    <mergeCell ref="A7:H7"/>
    <mergeCell ref="E10:H10"/>
    <mergeCell ref="A4:H6"/>
  </mergeCells>
  <pageMargins left="1.02" right="0.1574803149606299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№2</vt:lpstr>
      <vt:lpstr>приложение №3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2013-05-07T04:57:04Z</dcterms:modified>
</cp:coreProperties>
</file>